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7. HK\Hodnocení bez podpisů\"/>
    </mc:Choice>
  </mc:AlternateContent>
  <xr:revisionPtr revIDLastSave="0" documentId="13_ncr:1_{97706599-A88D-4C91-A2A4-A57B3E9A6B4A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vzor" sheetId="1" r:id="rId1"/>
    <sheet name="vzorce" sheetId="2" state="hidden" r:id="rId2"/>
  </sheets>
  <definedNames>
    <definedName name="_xlnm._FilterDatabase" localSheetId="0" hidden="1">'Krácení v projektu paušál_vzor'!$A$14:$J$70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<sst xmlns="http://schemas.openxmlformats.org/spreadsheetml/2006/main" count="75" uniqueCount="69">
  <si>
    <t>Název projektu:</t>
  </si>
  <si>
    <t>Rozvoj komplexních služeb poradny Justýna</t>
  </si>
  <si>
    <t>Název žadatele:</t>
  </si>
  <si>
    <t>In IUSTITIA, o.p.s.</t>
  </si>
  <si>
    <t xml:space="preserve">Registrační číslo projektu: </t>
  </si>
  <si>
    <t>CZ.03.02.01/00/25_106/0006065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</si>
  <si>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</si>
  <si>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</si>
  <si>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</si>
  <si>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</si>
  <si>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</si>
  <si>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</si>
  <si>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</si>
  <si>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</si>
  <si>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</si>
  <si>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</si>
  <si>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</si>
  <si>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</si>
  <si>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</si>
  <si>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</si>
  <si>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</si>
  <si>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</si>
  <si>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</si>
  <si>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</si>
  <si>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</si>
  <si>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</si>
  <si>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</si>
  <si>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</si>
  <si>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</si>
  <si>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</si>
  <si>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sociální pracovník úvazek 1,0</t>
  </si>
  <si>
    <t>Kráceno dle metodiky na maximální mzdu pro soc.prac.</t>
  </si>
  <si>
    <t>1.1.1.2</t>
  </si>
  <si>
    <t>vedoucí SPk úvazek 0,2</t>
  </si>
  <si>
    <t>Kráceno dle metodiky na maximální mzdu pro koordinátrora (u vedoucího sociálního pracovníka byla zoohledněna vedoucí pozice)</t>
  </si>
  <si>
    <t>1.1.1.3</t>
  </si>
  <si>
    <t>právník úvazek 1,0</t>
  </si>
  <si>
    <t>1.1.1.4</t>
  </si>
  <si>
    <t>koordinátorka projektu 0,20</t>
  </si>
  <si>
    <t>Kráceno dle metodiky na maximální mzdu pro koordinátora</t>
  </si>
  <si>
    <t>1.1.1.5</t>
  </si>
  <si>
    <t>peer pracovník 1 úvazek 0,25</t>
  </si>
  <si>
    <t>Kráceno dle metodiky na maximální mzdu pro peer pracovníka</t>
  </si>
  <si>
    <t>1.1.1.6</t>
  </si>
  <si>
    <t>peer pracovník 2 úvazek 0,25</t>
  </si>
  <si>
    <t>1.1.1.7</t>
  </si>
  <si>
    <t>peer pracovník 3 úvazek 0,25</t>
  </si>
  <si>
    <t>1.1.2</t>
  </si>
  <si>
    <t>Dohody o pracovní činnosti</t>
  </si>
  <si>
    <t>1.1.3</t>
  </si>
  <si>
    <t>Dohody o provedení práce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</si>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</sst>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2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4" fontId="1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12" fillId="0" borderId="9" xfId="0" applyNumberFormat="1" applyFont="1" applyBorder="1" applyAlignment="1" applyProtection="1">
      <alignment horizontal="right" vertical="center" wrapText="1" shrinkToFit="1"/>
      <protection locked="0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62" t="s">
        <v>0</v>
      </c>
      <c r="B1" s="63"/>
      <c r="C1" s="68" t="s">
        <v>1</v>
      </c>
      <c r="D1" s="69"/>
      <c r="E1" s="69"/>
      <c r="F1" s="69"/>
      <c r="G1" s="69"/>
      <c r="H1" s="69"/>
      <c r="I1" s="69"/>
      <c r="J1" s="70"/>
    </row>
    <row r="2" spans="1:12" s="15" customFormat="1" ht="15" x14ac:dyDescent="0.25">
      <c r="A2" s="64" t="s">
        <v>2</v>
      </c>
      <c r="B2" s="65"/>
      <c r="C2" s="71" t="s">
        <v>3</v>
      </c>
      <c r="D2" s="72"/>
      <c r="E2" s="72"/>
      <c r="F2" s="72"/>
      <c r="G2" s="72"/>
      <c r="H2" s="72"/>
      <c r="I2" s="72"/>
      <c r="J2" s="73"/>
    </row>
    <row r="3" spans="1:12" s="15" customFormat="1" ht="15.75" thickBot="1" x14ac:dyDescent="0.3">
      <c r="A3" s="66" t="s">
        <v>4</v>
      </c>
      <c r="B3" s="67"/>
      <c r="C3" s="74" t="s">
        <v>5</v>
      </c>
      <c r="D3" s="74"/>
      <c r="E3" s="74"/>
      <c r="F3" s="74"/>
      <c r="G3" s="74"/>
      <c r="H3" s="74"/>
      <c r="I3" s="74"/>
      <c r="J3" s="75"/>
    </row>
    <row r="4" spans="1:12" s="15" customFormat="1" ht="15.75" thickBot="1" x14ac:dyDescent="0.3"/>
    <row r="5" spans="1:12" s="15" customFormat="1" ht="15.75" thickBot="1" x14ac:dyDescent="0.3">
      <c r="A5" s="82" t="s">
        <v>6</v>
      </c>
      <c r="B5" s="83"/>
      <c r="C5" s="50">
        <f>SUM(E15:E70)</f>
        <v>7086000</v>
      </c>
      <c r="D5" s="1"/>
      <c r="E5" s="88" t="s">
        <v>7</v>
      </c>
      <c r="F5" s="89"/>
      <c r="G5" s="16">
        <v>0.4</v>
      </c>
    </row>
    <row r="6" spans="1:12" s="15" customFormat="1" ht="15.75" thickBot="1" x14ac:dyDescent="0.3">
      <c r="A6" s="86" t="s">
        <v>8</v>
      </c>
      <c r="B6" s="87"/>
      <c r="C6" s="51">
        <f>SUM(E15:E70)*(G5+1)</f>
        <v>9920400</v>
      </c>
      <c r="D6" s="1"/>
      <c r="E6"/>
      <c r="F6"/>
      <c r="G6"/>
      <c r="H6"/>
      <c r="I6"/>
      <c r="J6"/>
    </row>
    <row r="7" spans="1:12" s="15" customFormat="1" ht="15" x14ac:dyDescent="0.25">
      <c r="A7" s="84" t="s">
        <v>9</v>
      </c>
      <c r="B7" s="85"/>
      <c r="C7" s="52">
        <f>SUM(I15:I70)</f>
        <v>599730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86" t="s">
        <v>10</v>
      </c>
      <c r="B8" s="87"/>
      <c r="C8" s="53">
        <f>SUM(I15:I70)*(G5+1)</f>
        <v>839622</v>
      </c>
      <c r="E8"/>
      <c r="F8"/>
      <c r="G8"/>
      <c r="H8"/>
      <c r="I8"/>
      <c r="J8"/>
    </row>
    <row r="9" spans="1:12" s="15" customFormat="1" ht="15" x14ac:dyDescent="0.25">
      <c r="A9" s="84" t="s">
        <v>11</v>
      </c>
      <c r="B9" s="85"/>
      <c r="C9" s="54">
        <f>SUM(H15:H70)</f>
        <v>6486270</v>
      </c>
      <c r="E9"/>
      <c r="F9"/>
      <c r="G9"/>
      <c r="H9"/>
      <c r="I9"/>
      <c r="J9"/>
    </row>
    <row r="10" spans="1:12" s="15" customFormat="1" ht="15.75" thickBot="1" x14ac:dyDescent="0.3">
      <c r="A10" s="90" t="s">
        <v>12</v>
      </c>
      <c r="B10" s="91"/>
      <c r="C10" s="55">
        <f>ROUND(SUM(H15:H70)*(G5+1),2)</f>
        <v>9080778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76" t="s">
        <v>13</v>
      </c>
      <c r="B13" s="77"/>
      <c r="C13" s="77"/>
      <c r="D13" s="77"/>
      <c r="E13" s="78"/>
      <c r="F13" s="79" t="s">
        <v>14</v>
      </c>
      <c r="G13" s="80"/>
      <c r="H13" s="80"/>
      <c r="I13" s="80"/>
      <c r="J13" s="81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38.25" x14ac:dyDescent="0.2">
      <c r="A18" s="29" t="s">
        <v>29</v>
      </c>
      <c r="B18" s="30" t="s">
        <v>30</v>
      </c>
      <c r="C18" s="37">
        <v>72000</v>
      </c>
      <c r="D18" s="37">
        <v>30</v>
      </c>
      <c r="E18" s="10">
        <f t="shared" ref="E18:E55" si="3">C18*D18</f>
        <v>2160000</v>
      </c>
      <c r="F18" s="41">
        <v>65696</v>
      </c>
      <c r="G18" s="37">
        <v>30</v>
      </c>
      <c r="H18" s="11">
        <f t="shared" si="1"/>
        <v>1970880</v>
      </c>
      <c r="I18" s="12">
        <f t="shared" si="2"/>
        <v>189120</v>
      </c>
      <c r="J18" s="45" t="s">
        <v>31</v>
      </c>
      <c r="K18" s="17"/>
    </row>
    <row r="19" spans="1:11" ht="89.25" x14ac:dyDescent="0.2">
      <c r="A19" s="29" t="s">
        <v>32</v>
      </c>
      <c r="B19" s="30" t="s">
        <v>33</v>
      </c>
      <c r="C19" s="37">
        <v>108000</v>
      </c>
      <c r="D19" s="37">
        <v>6</v>
      </c>
      <c r="E19" s="10">
        <f t="shared" si="3"/>
        <v>648000</v>
      </c>
      <c r="F19" s="61">
        <v>15280</v>
      </c>
      <c r="G19" s="60">
        <v>30</v>
      </c>
      <c r="H19" s="11">
        <f t="shared" si="1"/>
        <v>458400</v>
      </c>
      <c r="I19" s="12">
        <f t="shared" si="2"/>
        <v>189600</v>
      </c>
      <c r="J19" s="45" t="s">
        <v>34</v>
      </c>
      <c r="K19" s="17"/>
    </row>
    <row r="20" spans="1:11" hidden="1" x14ac:dyDescent="0.2">
      <c r="A20" s="29" t="s">
        <v>35</v>
      </c>
      <c r="B20" s="30" t="s">
        <v>36</v>
      </c>
      <c r="C20" s="37">
        <v>76000</v>
      </c>
      <c r="D20" s="37">
        <v>30</v>
      </c>
      <c r="E20" s="10">
        <f t="shared" si="3"/>
        <v>2280000</v>
      </c>
      <c r="F20" s="41">
        <v>76000</v>
      </c>
      <c r="G20" s="37">
        <v>30</v>
      </c>
      <c r="H20" s="11">
        <f t="shared" si="1"/>
        <v>2280000</v>
      </c>
      <c r="I20" s="12">
        <f t="shared" si="2"/>
        <v>0</v>
      </c>
      <c r="J20" s="45"/>
      <c r="K20" s="17"/>
    </row>
    <row r="21" spans="1:11" ht="38.25" x14ac:dyDescent="0.2">
      <c r="A21" s="29" t="s">
        <v>37</v>
      </c>
      <c r="B21" s="30" t="s">
        <v>38</v>
      </c>
      <c r="C21" s="37">
        <v>108000</v>
      </c>
      <c r="D21" s="37">
        <v>6</v>
      </c>
      <c r="E21" s="10">
        <f t="shared" si="3"/>
        <v>648000</v>
      </c>
      <c r="F21" s="41">
        <v>15280</v>
      </c>
      <c r="G21" s="37">
        <v>30</v>
      </c>
      <c r="H21" s="11">
        <f t="shared" si="1"/>
        <v>458400</v>
      </c>
      <c r="I21" s="12">
        <f t="shared" si="2"/>
        <v>189600</v>
      </c>
      <c r="J21" s="45" t="s">
        <v>39</v>
      </c>
      <c r="K21" s="17"/>
    </row>
    <row r="22" spans="1:11" ht="38.25" x14ac:dyDescent="0.2">
      <c r="A22" s="29" t="s">
        <v>40</v>
      </c>
      <c r="B22" s="30" t="s">
        <v>41</v>
      </c>
      <c r="C22" s="37">
        <v>60000</v>
      </c>
      <c r="D22" s="37">
        <v>7.5</v>
      </c>
      <c r="E22" s="10">
        <f t="shared" si="3"/>
        <v>450000</v>
      </c>
      <c r="F22" s="41">
        <v>14651</v>
      </c>
      <c r="G22" s="37">
        <v>30</v>
      </c>
      <c r="H22" s="11">
        <f t="shared" si="1"/>
        <v>439530</v>
      </c>
      <c r="I22" s="12">
        <f t="shared" si="2"/>
        <v>10470</v>
      </c>
      <c r="J22" s="45" t="s">
        <v>42</v>
      </c>
      <c r="K22" s="17"/>
    </row>
    <row r="23" spans="1:11" ht="38.25" x14ac:dyDescent="0.2">
      <c r="A23" s="31" t="s">
        <v>43</v>
      </c>
      <c r="B23" s="32" t="s">
        <v>44</v>
      </c>
      <c r="C23" s="38">
        <v>60000</v>
      </c>
      <c r="D23" s="38">
        <v>7.5</v>
      </c>
      <c r="E23" s="23">
        <f t="shared" si="3"/>
        <v>450000</v>
      </c>
      <c r="F23" s="42">
        <v>14651</v>
      </c>
      <c r="G23" s="38">
        <v>30</v>
      </c>
      <c r="H23" s="24">
        <f t="shared" si="1"/>
        <v>439530</v>
      </c>
      <c r="I23" s="25">
        <f t="shared" si="2"/>
        <v>10470</v>
      </c>
      <c r="J23" s="46" t="s">
        <v>42</v>
      </c>
      <c r="K23" s="17"/>
    </row>
    <row r="24" spans="1:11" ht="38.25" x14ac:dyDescent="0.2">
      <c r="A24" s="31" t="s">
        <v>45</v>
      </c>
      <c r="B24" s="32" t="s">
        <v>46</v>
      </c>
      <c r="C24" s="38">
        <v>60000</v>
      </c>
      <c r="D24" s="38">
        <v>7.5</v>
      </c>
      <c r="E24" s="23">
        <f>C24*D24</f>
        <v>450000</v>
      </c>
      <c r="F24" s="42">
        <v>14651</v>
      </c>
      <c r="G24" s="38">
        <v>30</v>
      </c>
      <c r="H24" s="24">
        <f t="shared" si="1"/>
        <v>439530</v>
      </c>
      <c r="I24" s="25">
        <f t="shared" si="2"/>
        <v>10470</v>
      </c>
      <c r="J24" s="46" t="s">
        <v>42</v>
      </c>
      <c r="K24" s="17"/>
    </row>
    <row r="25" spans="1:11" hidden="1" x14ac:dyDescent="0.2">
      <c r="A25" s="29" t="s">
        <v>47</v>
      </c>
      <c r="B25" s="32" t="s">
        <v>48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hidden="1" x14ac:dyDescent="0.2">
      <c r="A26" s="29" t="s">
        <v>49</v>
      </c>
      <c r="B26" s="30" t="s">
        <v>50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">
      <c r="A27" s="31" t="s">
        <v>51</v>
      </c>
      <c r="B27" s="32" t="s">
        <v>52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idden="1" x14ac:dyDescent="0.2">
      <c r="A28" s="31" t="s">
        <v>53</v>
      </c>
      <c r="B28" s="32" t="s">
        <v>54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t="25.5" hidden="1" x14ac:dyDescent="0.2">
      <c r="A29" s="31" t="s">
        <v>55</v>
      </c>
      <c r="B29" s="32" t="s">
        <v>56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t="25.5" hidden="1" x14ac:dyDescent="0.2">
      <c r="A30" s="29" t="s">
        <v>57</v>
      </c>
      <c r="B30" s="30" t="s">
        <v>58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 t="s">
        <v>59</v>
      </c>
      <c r="B31" s="30" t="s">
        <v>60</v>
      </c>
      <c r="C31" s="37">
        <v>0</v>
      </c>
      <c r="D31" s="37">
        <v>0</v>
      </c>
      <c r="E31" s="10">
        <f t="shared" si="3"/>
        <v>0</v>
      </c>
      <c r="F31" s="41">
        <v>0</v>
      </c>
      <c r="G31" s="37">
        <v>0</v>
      </c>
      <c r="H31" s="11">
        <f t="shared" si="1"/>
        <v>0</v>
      </c>
      <c r="I31" s="12">
        <f t="shared" si="2"/>
        <v>0</v>
      </c>
      <c r="J31" s="45"/>
      <c r="K31" s="17"/>
    </row>
    <row r="32" spans="1:11" ht="25.5" hidden="1" x14ac:dyDescent="0.2">
      <c r="A32" s="29" t="s">
        <v>61</v>
      </c>
      <c r="B32" s="30" t="s">
        <v>62</v>
      </c>
      <c r="C32" s="37">
        <v>0</v>
      </c>
      <c r="D32" s="37">
        <v>0</v>
      </c>
      <c r="E32" s="10">
        <f t="shared" si="3"/>
        <v>0</v>
      </c>
      <c r="F32" s="41">
        <v>0</v>
      </c>
      <c r="G32" s="37">
        <v>0</v>
      </c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 t="s">
        <v>63</v>
      </c>
      <c r="B33" s="30" t="s">
        <v>64</v>
      </c>
      <c r="C33" s="37">
        <v>0</v>
      </c>
      <c r="D33" s="37">
        <v>0</v>
      </c>
      <c r="E33" s="10">
        <f t="shared" si="3"/>
        <v>0</v>
      </c>
      <c r="F33" s="41">
        <v>0</v>
      </c>
      <c r="G33" s="37">
        <v>0</v>
      </c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paušál_vzor'!A15:A70</f>
        <v>1</v>
      </c>
      <c r="B1" t="str" cm="1">
        <f t="array" ref="B1:B56">'Krácení v projektu paušál_vzor'!B15:B70</f>
        <v>Celkové způsobilé výdaje</v>
      </c>
      <c r="C1" cm="1">
        <f t="array" ref="C1:C56">'Krácení v projektu paušál_vzor'!C15:C70</f>
        <v>0</v>
      </c>
      <c r="D1" cm="1">
        <f t="array" ref="D1:D56">'Krácení v projektu paušál_vzor'!D15:D70</f>
        <v>0</v>
      </c>
    </row>
    <row r="2" spans="1:7" x14ac:dyDescent="0.25">
      <c r="A2" t="str">
        <v>1.1</v>
      </c>
      <c r="B2" t="str">
        <v>Osobní náklady</v>
      </c>
      <c r="C2">
        <v>0</v>
      </c>
      <c r="D2">
        <v>0</v>
      </c>
      <c r="F2" t="s">
        <v>65</v>
      </c>
    </row>
    <row r="3" spans="1:7" x14ac:dyDescent="0.25">
      <c r="A3" t="str">
        <v>1.1.1</v>
      </c>
      <c r="B3" t="str">
        <v>Pracovní smlouvy</v>
      </c>
      <c r="C3">
        <v>0</v>
      </c>
      <c r="D3">
        <v>0</v>
      </c>
      <c r="F3" s="58" t="s">
        <v>66</v>
      </c>
      <c r="G3" s="58" t="s">
        <v>18</v>
      </c>
    </row>
    <row r="4" spans="1:7" x14ac:dyDescent="0.25">
      <c r="A4" t="str">
        <v>1.1.1.1</v>
      </c>
      <c r="B4" t="str">
        <v>sociální pracovník úvazek 1,0</v>
      </c>
      <c r="C4">
        <v>72000</v>
      </c>
      <c r="D4">
        <v>30</v>
      </c>
      <c r="F4" s="57" t="s">
        <v>55</v>
      </c>
      <c r="G4" s="56">
        <f>IFERROR(VLOOKUP($F$4,$A$1:$D$56,4,FALSE),0)</f>
        <v>0</v>
      </c>
    </row>
    <row r="5" spans="1:7" x14ac:dyDescent="0.25">
      <c r="A5" t="str">
        <v>1.1.1.2</v>
      </c>
      <c r="B5" t="str">
        <v>vedoucí SPk úvazek 0,2</v>
      </c>
      <c r="C5">
        <v>108000</v>
      </c>
      <c r="D5">
        <v>6</v>
      </c>
      <c r="F5" s="57" t="s">
        <v>67</v>
      </c>
      <c r="G5" s="56">
        <f>IFERROR(VLOOKUP($F$5,$A$1:$D$56,4,FALSE),0)</f>
        <v>0</v>
      </c>
    </row>
    <row r="6" spans="1:7" x14ac:dyDescent="0.25">
      <c r="A6" t="str">
        <v>1.1.1.3</v>
      </c>
      <c r="B6" t="str">
        <v>právník úvazek 1,0</v>
      </c>
      <c r="C6">
        <v>76000</v>
      </c>
      <c r="D6">
        <v>30</v>
      </c>
      <c r="F6" s="59" t="s">
        <v>68</v>
      </c>
      <c r="G6" s="59">
        <f>G4+G5</f>
        <v>0</v>
      </c>
    </row>
    <row r="7" spans="1:7" x14ac:dyDescent="0.25">
      <c r="A7" t="str">
        <v>1.1.1.4</v>
      </c>
      <c r="B7" t="str">
        <v>koordinátorka projektu 0,20</v>
      </c>
      <c r="C7">
        <v>108000</v>
      </c>
      <c r="D7">
        <v>6</v>
      </c>
    </row>
    <row r="8" spans="1:7" x14ac:dyDescent="0.25">
      <c r="A8" t="str">
        <v>1.1.1.5</v>
      </c>
      <c r="B8" t="str">
        <v>peer pracovník 1 úvazek 0,25</v>
      </c>
      <c r="C8">
        <v>60000</v>
      </c>
      <c r="D8">
        <v>7.5</v>
      </c>
    </row>
    <row r="9" spans="1:7" x14ac:dyDescent="0.25">
      <c r="A9" t="str">
        <v>1.1.1.6</v>
      </c>
      <c r="B9" t="str">
        <v>peer pracovník 2 úvazek 0,25</v>
      </c>
      <c r="C9">
        <v>60000</v>
      </c>
      <c r="D9">
        <v>7.5</v>
      </c>
    </row>
    <row r="10" spans="1:7" x14ac:dyDescent="0.25">
      <c r="A10" t="str">
        <v>1.1.1.7</v>
      </c>
      <c r="B10" t="str">
        <v>peer pracovník 3 úvazek 0,25</v>
      </c>
      <c r="C10">
        <v>60000</v>
      </c>
      <c r="D10">
        <v>7.5</v>
      </c>
    </row>
    <row r="11" spans="1:7" x14ac:dyDescent="0.25">
      <c r="A11" t="str">
        <v>1.1.2</v>
      </c>
      <c r="B11" t="str">
        <v>Dohody o pracovní činnosti</v>
      </c>
      <c r="C11">
        <v>0</v>
      </c>
      <c r="D11">
        <v>0</v>
      </c>
    </row>
    <row r="12" spans="1:7" x14ac:dyDescent="0.25">
      <c r="A12" t="str">
        <v>1.1.3</v>
      </c>
      <c r="B12" t="str">
        <v>Dohody o provedení práce</v>
      </c>
      <c r="C12">
        <v>0</v>
      </c>
      <c r="D12">
        <v>0</v>
      </c>
    </row>
    <row r="13" spans="1:7" x14ac:dyDescent="0.25">
      <c r="A13" t="str">
        <v>1.2</v>
      </c>
      <c r="B13" t="str">
        <v>Paušální sazba</v>
      </c>
      <c r="C13">
        <v>0</v>
      </c>
      <c r="D13">
        <v>0</v>
      </c>
    </row>
    <row r="14" spans="1:7" x14ac:dyDescent="0.25">
      <c r="A14" t="str">
        <v>1.3</v>
      </c>
      <c r="B14" t="str">
        <v>Mzdové příspěvky</v>
      </c>
      <c r="C14">
        <v>0</v>
      </c>
      <c r="D14">
        <v>0</v>
      </c>
    </row>
    <row r="15" spans="1:7" x14ac:dyDescent="0.25">
      <c r="A15" t="str">
        <v>1.3.1</v>
      </c>
      <c r="B15" t="str">
        <v>Mzdové příspěvky na pracovní místa</v>
      </c>
      <c r="C15">
        <v>0</v>
      </c>
      <c r="D15">
        <v>0</v>
      </c>
    </row>
    <row r="16" spans="1:7" x14ac:dyDescent="0.25">
      <c r="A16" t="str">
        <v>1.3.2</v>
      </c>
      <c r="B16" t="str">
        <v>Mzdové příspěvky - účast na vzdělávací akci</v>
      </c>
      <c r="C16">
        <v>0</v>
      </c>
      <c r="D16">
        <v>0</v>
      </c>
    </row>
    <row r="17" spans="1:4" x14ac:dyDescent="0.25">
      <c r="A17" t="str">
        <v>2</v>
      </c>
      <c r="B17" t="str">
        <v>Celkové nezpůsobilé výdaje</v>
      </c>
      <c r="C17">
        <v>0</v>
      </c>
      <c r="D17">
        <v>0</v>
      </c>
    </row>
    <row r="18" spans="1:4" x14ac:dyDescent="0.25">
      <c r="A18" t="str">
        <v>3</v>
      </c>
      <c r="B18" t="str">
        <v>Pro informaci - CZV neinvestiční</v>
      </c>
      <c r="C18">
        <v>0</v>
      </c>
      <c r="D18">
        <v>0</v>
      </c>
    </row>
    <row r="19" spans="1:4" x14ac:dyDescent="0.25">
      <c r="A19" t="str">
        <v>4</v>
      </c>
      <c r="B19" t="str">
        <v>Pro informaci - CZV investiční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paušál_vzor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2025-11-18T11:51:37Z</dcterms:modified>
  <cp:category/>
  <cp:contentStatus/>
</cp:coreProperties>
</file>